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X27" i="1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</calcChain>
</file>

<file path=xl/sharedStrings.xml><?xml version="1.0" encoding="utf-8"?>
<sst xmlns="http://schemas.openxmlformats.org/spreadsheetml/2006/main" count="57" uniqueCount="41">
  <si>
    <t>Rio Grande - RS</t>
  </si>
  <si>
    <t>Ord.</t>
  </si>
  <si>
    <t>Descrição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</si>
  <si>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</si>
  <si>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</si>
  <si>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</si>
  <si>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</si>
  <si>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</si>
  <si>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</si>
  <si>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</si>
  <si>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</si>
  <si>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</si>
  <si>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Valor do Item (R$)</t>
  </si>
  <si>
    <t>(%) Referente a Obra </t>
  </si>
  <si>
    <t>Valor do Item (R$) na quinzena</t>
  </si>
  <si>
    <t>Q1</t>
  </si>
  <si>
    <t>Q2</t>
  </si>
  <si>
    <t>Serviços Preli5inares</t>
  </si>
  <si>
    <t>Infra-estrutura: Fundações</t>
  </si>
  <si>
    <t>Superestrutura</t>
  </si>
  <si>
    <t>Paredes E Paineis</t>
  </si>
  <si>
    <t>Esquadrias</t>
  </si>
  <si>
    <t>Vidros</t>
  </si>
  <si>
    <t>Cobertura</t>
  </si>
  <si>
    <t>I5per5eabilizaçào</t>
  </si>
  <si>
    <t>Revesti5entos</t>
  </si>
  <si>
    <t>Pavi5entação</t>
  </si>
  <si>
    <t>Soleiras, Rodapés E Peitoris</t>
  </si>
  <si>
    <t>Pintura</t>
  </si>
  <si>
    <t>Instalação Elétrica E Eletrônica</t>
  </si>
  <si>
    <t>Instalação Hidráulica</t>
  </si>
  <si>
    <t>Equipa5entos</t>
  </si>
  <si>
    <t>Instalação Sanitária</t>
  </si>
  <si>
    <t>Inst. De Combate Prevenção a Incêndio</t>
  </si>
  <si>
    <t>Louças E metais</t>
  </si>
  <si>
    <t>Instalações 5ecânicas E De Utilidades</t>
  </si>
  <si>
    <t xml:space="preserve"> (spda)</t>
  </si>
  <si>
    <t>Serviços Diversos</t>
  </si>
  <si>
    <t>Serviços Finais</t>
  </si>
  <si>
    <t>Total:</t>
  </si>
  <si>
    <t>E.M.E.I. América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</si>
</sst>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rgb="FF000000"/>
      <name val="Arial"/>
      <family val="2"/>
    </font>
    <font>
      <b/>
      <sz val="2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rgb="FFFFFFFF"/>
      <name val="Arial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8B22"/>
        <bgColor indexed="64"/>
      </patternFill>
    </fill>
    <fill>
      <patternFill patternType="solid">
        <fgColor rgb="FFE0EEEE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0F0F0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thick">
        <color rgb="FFDFDFDF"/>
      </bottom>
      <diagonal/>
    </border>
    <border>
      <left/>
      <right/>
      <top/>
      <bottom style="thick">
        <color rgb="FFDFDFD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1" xfId="0" applyFill="1" applyBorder="1"/>
    <xf numFmtId="0" fontId="0" fillId="2" borderId="3" xfId="0" applyFill="1" applyBorder="1"/>
    <xf numFmtId="0" fontId="0" fillId="2" borderId="3" xfId="0" applyFill="1" applyBorder="1" applyAlignment="1"/>
    <xf numFmtId="0" fontId="0" fillId="2" borderId="2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0" xfId="0" applyFill="1" applyBorder="1" applyAlignment="1"/>
    <xf numFmtId="0" fontId="3" fillId="2" borderId="0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8" xfId="0" applyFill="1" applyBorder="1" applyAlignment="1"/>
    <xf numFmtId="0" fontId="0" fillId="2" borderId="7" xfId="0" applyFill="1" applyBorder="1"/>
    <xf numFmtId="0" fontId="1" fillId="0" borderId="13" xfId="0" applyFont="1" applyBorder="1" applyAlignment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/>
    <xf numFmtId="0" fontId="7" fillId="3" borderId="19" xfId="0" applyFont="1" applyFill="1" applyBorder="1" applyAlignment="1">
      <alignment horizontal="center"/>
    </xf>
    <xf numFmtId="0" fontId="8" fillId="3" borderId="19" xfId="0" applyFont="1" applyFill="1" applyBorder="1" applyAlignment="1"/>
    <xf numFmtId="4" fontId="8" fillId="3" borderId="20" xfId="0" applyNumberFormat="1" applyFont="1" applyFill="1" applyBorder="1" applyAlignment="1">
      <alignment horizontal="right" wrapText="1"/>
    </xf>
    <xf numFmtId="0" fontId="8" fillId="3" borderId="20" xfId="0" applyFont="1" applyFill="1" applyBorder="1" applyAlignment="1">
      <alignment horizontal="right" wrapText="1"/>
    </xf>
    <xf numFmtId="49" fontId="0" fillId="0" borderId="0" xfId="0" applyNumberFormat="1"/>
    <xf numFmtId="0" fontId="7" fillId="6" borderId="20" xfId="0" applyFont="1" applyFill="1" applyBorder="1" applyAlignment="1">
      <alignment horizontal="center"/>
    </xf>
    <xf numFmtId="0" fontId="8" fillId="6" borderId="20" xfId="0" applyFont="1" applyFill="1" applyBorder="1" applyAlignment="1"/>
    <xf numFmtId="4" fontId="8" fillId="6" borderId="20" xfId="0" applyNumberFormat="1" applyFont="1" applyFill="1" applyBorder="1" applyAlignment="1">
      <alignment horizontal="right" wrapText="1"/>
    </xf>
    <xf numFmtId="0" fontId="8" fillId="6" borderId="20" xfId="0" applyFont="1" applyFill="1" applyBorder="1" applyAlignment="1">
      <alignment horizontal="right" wrapText="1"/>
    </xf>
    <xf numFmtId="0" fontId="7" fillId="3" borderId="20" xfId="0" applyFont="1" applyFill="1" applyBorder="1" applyAlignment="1">
      <alignment horizontal="center"/>
    </xf>
    <xf numFmtId="0" fontId="8" fillId="3" borderId="20" xfId="0" applyFont="1" applyFill="1" applyBorder="1" applyAlignment="1"/>
    <xf numFmtId="4" fontId="6" fillId="7" borderId="22" xfId="0" applyNumberFormat="1" applyFont="1" applyFill="1" applyBorder="1" applyAlignment="1">
      <alignment horizontal="right" wrapText="1"/>
    </xf>
    <xf numFmtId="9" fontId="6" fillId="7" borderId="22" xfId="0" applyNumberFormat="1" applyFont="1" applyFill="1" applyBorder="1" applyAlignment="1">
      <alignment horizontal="right" wrapText="1"/>
    </xf>
    <xf numFmtId="0" fontId="0" fillId="0" borderId="0" xfId="0" applyAlignment="1"/>
    <xf numFmtId="0" fontId="10" fillId="0" borderId="0" xfId="0" applyFont="1"/>
    <xf numFmtId="2" fontId="9" fillId="4" borderId="19" xfId="0" applyNumberFormat="1" applyFont="1" applyFill="1" applyBorder="1" applyAlignment="1" applyProtection="1">
      <alignment horizontal="center"/>
      <protection locked="0"/>
    </xf>
    <xf numFmtId="2" fontId="7" fillId="5" borderId="19" xfId="0" applyNumberFormat="1" applyFont="1" applyFill="1" applyBorder="1" applyAlignment="1" applyProtection="1">
      <alignment horizontal="center"/>
      <protection locked="0"/>
    </xf>
    <xf numFmtId="2" fontId="7" fillId="5" borderId="20" xfId="0" applyNumberFormat="1" applyFont="1" applyFill="1" applyBorder="1" applyAlignment="1" applyProtection="1">
      <alignment horizontal="center"/>
      <protection locked="0"/>
    </xf>
    <xf numFmtId="2" fontId="9" fillId="4" borderId="20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5" fillId="0" borderId="23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5" fillId="7" borderId="2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selection activeCell="AB10" sqref="AB10"/>
    </sheetView>
  </sheetViews>
  <sheetFormatPr defaultRowHeight="15"/>
  <cols>
    <col min="1" max="1" width="5" customWidth="1"/>
    <col min="2" max="2" width="34" customWidth="1"/>
    <col min="3" max="4" width="3.28515625" customWidth="1"/>
    <col min="5" max="20" width="3.28515625" style="30" customWidth="1"/>
    <col min="21" max="21" width="13.5703125" customWidth="1"/>
    <col min="23" max="23" width="11.42578125" hidden="1" customWidth="1"/>
    <col min="24" max="24" width="0" hidden="1" customWidth="1"/>
  </cols>
  <sheetData>
    <row r="1" spans="1:24" ht="21" customHeight="1" thickTop="1">
      <c r="A1" s="36" t="s">
        <v>0</v>
      </c>
      <c r="B1" s="37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  <c r="V1" s="4"/>
      <c r="W1" s="4"/>
    </row>
    <row r="2" spans="1:24" ht="31.5">
      <c r="A2" s="38"/>
      <c r="B2" s="39"/>
      <c r="C2" s="5"/>
      <c r="D2" s="6"/>
      <c r="E2" s="7"/>
      <c r="F2" s="7"/>
      <c r="G2" s="7"/>
      <c r="H2" s="7"/>
      <c r="I2" s="7"/>
      <c r="J2" s="7"/>
      <c r="K2" s="8" t="s">
        <v>40</v>
      </c>
      <c r="L2" s="7"/>
      <c r="M2" s="7"/>
      <c r="N2" s="7"/>
      <c r="O2" s="7"/>
      <c r="P2" s="7"/>
      <c r="Q2" s="7"/>
      <c r="R2" s="7"/>
      <c r="S2" s="7"/>
      <c r="T2" s="7"/>
      <c r="U2" s="6"/>
      <c r="V2" s="9"/>
      <c r="W2" s="9"/>
    </row>
    <row r="3" spans="1:24" ht="15.75" customHeight="1" thickBot="1">
      <c r="A3" s="40"/>
      <c r="B3" s="41"/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1"/>
      <c r="V3" s="13"/>
      <c r="W3" s="13"/>
    </row>
    <row r="4" spans="1:24" ht="52.5" customHeight="1" thickTop="1" thickBot="1">
      <c r="A4" s="42" t="s">
        <v>1</v>
      </c>
      <c r="B4" s="44" t="s">
        <v>2</v>
      </c>
      <c r="C4" s="46" t="s">
        <v>3</v>
      </c>
      <c r="D4" s="46"/>
      <c r="E4" s="46" t="s">
        <v>4</v>
      </c>
      <c r="F4" s="46"/>
      <c r="G4" s="46" t="s">
        <v>5</v>
      </c>
      <c r="H4" s="46"/>
      <c r="I4" s="46" t="s">
        <v>6</v>
      </c>
      <c r="J4" s="46"/>
      <c r="K4" s="46" t="s">
        <v>7</v>
      </c>
      <c r="L4" s="46"/>
      <c r="M4" s="46" t="s">
        <v>8</v>
      </c>
      <c r="N4" s="46"/>
      <c r="O4" s="46" t="s">
        <v>9</v>
      </c>
      <c r="P4" s="46"/>
      <c r="Q4" s="46" t="s">
        <v>10</v>
      </c>
      <c r="R4" s="46"/>
      <c r="S4" s="46" t="s">
        <v>11</v>
      </c>
      <c r="T4" s="46"/>
      <c r="U4" s="47" t="s">
        <v>12</v>
      </c>
      <c r="V4" s="49" t="s">
        <v>13</v>
      </c>
      <c r="W4" s="14" t="s">
        <v>14</v>
      </c>
    </row>
    <row r="5" spans="1:24" ht="15.75" customHeight="1" thickBot="1">
      <c r="A5" s="43"/>
      <c r="B5" s="45"/>
      <c r="C5" s="15" t="s">
        <v>15</v>
      </c>
      <c r="D5" s="15" t="s">
        <v>16</v>
      </c>
      <c r="E5" s="15" t="s">
        <v>15</v>
      </c>
      <c r="F5" s="15" t="s">
        <v>16</v>
      </c>
      <c r="G5" s="15" t="s">
        <v>15</v>
      </c>
      <c r="H5" s="15" t="s">
        <v>16</v>
      </c>
      <c r="I5" s="15" t="s">
        <v>15</v>
      </c>
      <c r="J5" s="15" t="s">
        <v>16</v>
      </c>
      <c r="K5" s="15" t="s">
        <v>15</v>
      </c>
      <c r="L5" s="15" t="s">
        <v>16</v>
      </c>
      <c r="M5" s="15" t="s">
        <v>15</v>
      </c>
      <c r="N5" s="15" t="s">
        <v>16</v>
      </c>
      <c r="O5" s="15" t="s">
        <v>15</v>
      </c>
      <c r="P5" s="15" t="s">
        <v>16</v>
      </c>
      <c r="Q5" s="15" t="s">
        <v>15</v>
      </c>
      <c r="R5" s="15" t="s">
        <v>16</v>
      </c>
      <c r="S5" s="15" t="s">
        <v>15</v>
      </c>
      <c r="T5" s="15" t="s">
        <v>16</v>
      </c>
      <c r="U5" s="48"/>
      <c r="V5" s="50"/>
      <c r="W5" s="16"/>
    </row>
    <row r="6" spans="1:24" ht="16.5" thickTop="1" thickBot="1">
      <c r="A6" s="17">
        <v>1</v>
      </c>
      <c r="B6" s="18" t="s">
        <v>17</v>
      </c>
      <c r="C6" s="32"/>
      <c r="D6" s="32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19">
        <v>5437.55</v>
      </c>
      <c r="V6" s="20">
        <v>0.41</v>
      </c>
      <c r="W6" s="31"/>
      <c r="X6" s="21">
        <f>SUM(C6:T6)</f>
        <v>0</v>
      </c>
    </row>
    <row r="7" spans="1:24" ht="15.75" thickBot="1">
      <c r="A7" s="22">
        <v>2</v>
      </c>
      <c r="B7" s="23" t="s">
        <v>18</v>
      </c>
      <c r="C7" s="34"/>
      <c r="D7" s="35"/>
      <c r="E7" s="35"/>
      <c r="F7" s="35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24">
        <v>34920.769999999997</v>
      </c>
      <c r="V7" s="25">
        <v>2.66</v>
      </c>
      <c r="W7" s="31"/>
      <c r="X7" s="21">
        <f t="shared" ref="X7:X27" si="0">SUM(C7:T7)</f>
        <v>0</v>
      </c>
    </row>
    <row r="8" spans="1:24" ht="15.75" thickBot="1">
      <c r="A8" s="26">
        <v>3</v>
      </c>
      <c r="B8" s="27" t="s">
        <v>19</v>
      </c>
      <c r="C8" s="34"/>
      <c r="D8" s="34"/>
      <c r="E8" s="34"/>
      <c r="F8" s="35"/>
      <c r="G8" s="35"/>
      <c r="H8" s="35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19">
        <v>375286.26</v>
      </c>
      <c r="V8" s="20">
        <v>28.62</v>
      </c>
      <c r="W8" s="31"/>
      <c r="X8" s="21">
        <f t="shared" si="0"/>
        <v>0</v>
      </c>
    </row>
    <row r="9" spans="1:24" ht="15.75" thickBot="1">
      <c r="A9" s="22">
        <v>4</v>
      </c>
      <c r="B9" s="23" t="s">
        <v>20</v>
      </c>
      <c r="C9" s="34"/>
      <c r="D9" s="34"/>
      <c r="E9" s="34"/>
      <c r="F9" s="34"/>
      <c r="G9" s="34"/>
      <c r="H9" s="35"/>
      <c r="I9" s="35"/>
      <c r="J9" s="35"/>
      <c r="K9" s="35"/>
      <c r="L9" s="34"/>
      <c r="M9" s="34"/>
      <c r="N9" s="34"/>
      <c r="O9" s="34"/>
      <c r="P9" s="34"/>
      <c r="Q9" s="34"/>
      <c r="R9" s="34"/>
      <c r="S9" s="34"/>
      <c r="T9" s="34"/>
      <c r="U9" s="24">
        <v>95583.17</v>
      </c>
      <c r="V9" s="25">
        <v>7.29</v>
      </c>
      <c r="W9" s="31"/>
      <c r="X9" s="21">
        <f t="shared" si="0"/>
        <v>0</v>
      </c>
    </row>
    <row r="10" spans="1:24" ht="15.75" thickBot="1">
      <c r="A10" s="26">
        <v>5</v>
      </c>
      <c r="B10" s="27" t="s">
        <v>21</v>
      </c>
      <c r="C10" s="34"/>
      <c r="D10" s="34"/>
      <c r="E10" s="34"/>
      <c r="F10" s="34"/>
      <c r="G10" s="34"/>
      <c r="H10" s="34"/>
      <c r="I10" s="34"/>
      <c r="J10" s="35"/>
      <c r="K10" s="35"/>
      <c r="L10" s="35"/>
      <c r="M10" s="34"/>
      <c r="N10" s="34"/>
      <c r="O10" s="34"/>
      <c r="P10" s="34"/>
      <c r="Q10" s="34"/>
      <c r="R10" s="34"/>
      <c r="S10" s="34"/>
      <c r="T10" s="34"/>
      <c r="U10" s="19">
        <v>49302.19</v>
      </c>
      <c r="V10" s="20">
        <v>3.76</v>
      </c>
      <c r="W10" s="31"/>
      <c r="X10" s="21">
        <f t="shared" si="0"/>
        <v>0</v>
      </c>
    </row>
    <row r="11" spans="1:24" ht="15.75" thickBot="1">
      <c r="A11" s="22">
        <v>6</v>
      </c>
      <c r="B11" s="23" t="s">
        <v>22</v>
      </c>
      <c r="C11" s="34"/>
      <c r="D11" s="34"/>
      <c r="E11" s="34"/>
      <c r="F11" s="34"/>
      <c r="G11" s="34"/>
      <c r="H11" s="34"/>
      <c r="I11" s="34"/>
      <c r="J11" s="35"/>
      <c r="K11" s="35"/>
      <c r="L11" s="35"/>
      <c r="M11" s="34"/>
      <c r="N11" s="34"/>
      <c r="O11" s="34"/>
      <c r="P11" s="34"/>
      <c r="Q11" s="34"/>
      <c r="R11" s="34"/>
      <c r="S11" s="34"/>
      <c r="T11" s="34"/>
      <c r="U11" s="24">
        <v>9194</v>
      </c>
      <c r="V11" s="25">
        <v>0.7</v>
      </c>
      <c r="W11" s="31"/>
      <c r="X11" s="21">
        <f t="shared" si="0"/>
        <v>0</v>
      </c>
    </row>
    <row r="12" spans="1:24" ht="15.75" thickBot="1">
      <c r="A12" s="26">
        <v>7</v>
      </c>
      <c r="B12" s="27" t="s">
        <v>23</v>
      </c>
      <c r="C12" s="34"/>
      <c r="D12" s="34"/>
      <c r="E12" s="34"/>
      <c r="F12" s="34"/>
      <c r="G12" s="34"/>
      <c r="H12" s="34"/>
      <c r="I12" s="34"/>
      <c r="J12" s="34"/>
      <c r="K12" s="35"/>
      <c r="L12" s="35"/>
      <c r="M12" s="35"/>
      <c r="N12" s="34"/>
      <c r="O12" s="34"/>
      <c r="P12" s="34"/>
      <c r="Q12" s="34"/>
      <c r="R12" s="34"/>
      <c r="S12" s="34"/>
      <c r="T12" s="34"/>
      <c r="U12" s="19">
        <v>221430.86</v>
      </c>
      <c r="V12" s="20">
        <v>16.89</v>
      </c>
      <c r="W12" s="31"/>
      <c r="X12" s="21">
        <f t="shared" si="0"/>
        <v>0</v>
      </c>
    </row>
    <row r="13" spans="1:24" ht="15.75" thickBot="1">
      <c r="A13" s="22">
        <v>8</v>
      </c>
      <c r="B13" s="23" t="s">
        <v>24</v>
      </c>
      <c r="C13" s="34"/>
      <c r="D13" s="34"/>
      <c r="E13" s="34"/>
      <c r="F13" s="34"/>
      <c r="G13" s="34"/>
      <c r="H13" s="34"/>
      <c r="I13" s="34"/>
      <c r="J13" s="35"/>
      <c r="K13" s="35"/>
      <c r="L13" s="35"/>
      <c r="M13" s="34"/>
      <c r="N13" s="34"/>
      <c r="O13" s="34"/>
      <c r="P13" s="34"/>
      <c r="Q13" s="34"/>
      <c r="R13" s="34"/>
      <c r="S13" s="34"/>
      <c r="T13" s="34"/>
      <c r="U13" s="24">
        <v>20232.759999999998</v>
      </c>
      <c r="V13" s="25">
        <v>1.54</v>
      </c>
      <c r="W13" s="31"/>
      <c r="X13" s="21">
        <f t="shared" si="0"/>
        <v>0</v>
      </c>
    </row>
    <row r="14" spans="1:24" ht="15.75" thickBot="1">
      <c r="A14" s="26">
        <v>9</v>
      </c>
      <c r="B14" s="27" t="s">
        <v>25</v>
      </c>
      <c r="C14" s="34"/>
      <c r="D14" s="34"/>
      <c r="E14" s="34"/>
      <c r="F14" s="34"/>
      <c r="G14" s="34"/>
      <c r="H14" s="34"/>
      <c r="I14" s="34"/>
      <c r="J14" s="34"/>
      <c r="K14" s="35"/>
      <c r="L14" s="35"/>
      <c r="M14" s="35"/>
      <c r="N14" s="35"/>
      <c r="O14" s="34"/>
      <c r="P14" s="34"/>
      <c r="Q14" s="34"/>
      <c r="R14" s="34"/>
      <c r="S14" s="34"/>
      <c r="T14" s="34"/>
      <c r="U14" s="19">
        <v>89086.64</v>
      </c>
      <c r="V14" s="20">
        <v>6.79</v>
      </c>
      <c r="W14" s="31"/>
      <c r="X14" s="21">
        <f t="shared" si="0"/>
        <v>0</v>
      </c>
    </row>
    <row r="15" spans="1:24" ht="15.75" thickBot="1">
      <c r="A15" s="22">
        <v>10</v>
      </c>
      <c r="B15" s="23" t="s">
        <v>26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/>
      <c r="O15" s="35"/>
      <c r="P15" s="35"/>
      <c r="Q15" s="34"/>
      <c r="R15" s="34"/>
      <c r="S15" s="34"/>
      <c r="T15" s="34"/>
      <c r="U15" s="24">
        <v>80683.3</v>
      </c>
      <c r="V15" s="25">
        <v>6.15</v>
      </c>
      <c r="W15" s="31"/>
      <c r="X15" s="21">
        <f t="shared" si="0"/>
        <v>0</v>
      </c>
    </row>
    <row r="16" spans="1:24" ht="15.75" thickBot="1">
      <c r="A16" s="26">
        <v>11</v>
      </c>
      <c r="B16" s="27" t="s">
        <v>27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5"/>
      <c r="P16" s="35"/>
      <c r="Q16" s="34"/>
      <c r="R16" s="34"/>
      <c r="S16" s="34"/>
      <c r="T16" s="34"/>
      <c r="U16" s="19">
        <v>17259.72</v>
      </c>
      <c r="V16" s="20">
        <v>1.32</v>
      </c>
      <c r="W16" s="31"/>
      <c r="X16" s="21">
        <f t="shared" si="0"/>
        <v>0</v>
      </c>
    </row>
    <row r="17" spans="1:24" ht="15.75" thickBot="1">
      <c r="A17" s="22">
        <v>12</v>
      </c>
      <c r="B17" s="23" t="s">
        <v>28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5"/>
      <c r="R17" s="35"/>
      <c r="S17" s="34"/>
      <c r="T17" s="34"/>
      <c r="U17" s="24">
        <v>33681.870000000003</v>
      </c>
      <c r="V17" s="25">
        <v>2.57</v>
      </c>
      <c r="W17" s="31"/>
      <c r="X17" s="21">
        <f t="shared" si="0"/>
        <v>0</v>
      </c>
    </row>
    <row r="18" spans="1:24" ht="15.75" thickBot="1">
      <c r="A18" s="26">
        <v>13</v>
      </c>
      <c r="B18" s="27" t="s">
        <v>29</v>
      </c>
      <c r="C18" s="34"/>
      <c r="D18" s="34"/>
      <c r="E18" s="34"/>
      <c r="F18" s="34"/>
      <c r="G18" s="34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19">
        <v>99216.63</v>
      </c>
      <c r="V18" s="20">
        <v>7.57</v>
      </c>
      <c r="W18" s="31"/>
      <c r="X18" s="21">
        <f t="shared" si="0"/>
        <v>0</v>
      </c>
    </row>
    <row r="19" spans="1:24" ht="15.75" thickBot="1">
      <c r="A19" s="22">
        <v>14</v>
      </c>
      <c r="B19" s="23" t="s">
        <v>30</v>
      </c>
      <c r="C19" s="34"/>
      <c r="D19" s="34"/>
      <c r="E19" s="34"/>
      <c r="F19" s="34"/>
      <c r="G19" s="34"/>
      <c r="H19" s="34"/>
      <c r="I19" s="34"/>
      <c r="J19" s="34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24">
        <v>27707.51</v>
      </c>
      <c r="V19" s="25">
        <v>2.11</v>
      </c>
      <c r="W19" s="31"/>
      <c r="X19" s="21">
        <f t="shared" si="0"/>
        <v>0</v>
      </c>
    </row>
    <row r="20" spans="1:24" ht="15.75" thickBot="1">
      <c r="A20" s="26">
        <v>15</v>
      </c>
      <c r="B20" s="27" t="s">
        <v>31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5"/>
      <c r="S20" s="35"/>
      <c r="T20" s="35"/>
      <c r="U20" s="19">
        <v>8115</v>
      </c>
      <c r="V20" s="20">
        <v>0.62</v>
      </c>
      <c r="W20" s="31"/>
      <c r="X20" s="21">
        <f t="shared" si="0"/>
        <v>0</v>
      </c>
    </row>
    <row r="21" spans="1:24" ht="15.75" thickBot="1">
      <c r="A21" s="22">
        <v>16</v>
      </c>
      <c r="B21" s="23" t="s">
        <v>32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24">
        <v>16805.240000000002</v>
      </c>
      <c r="V21" s="25">
        <v>1.28</v>
      </c>
      <c r="W21" s="31"/>
      <c r="X21" s="21">
        <f t="shared" si="0"/>
        <v>0</v>
      </c>
    </row>
    <row r="22" spans="1:24" ht="15.75" thickBot="1">
      <c r="A22" s="26">
        <v>17</v>
      </c>
      <c r="B22" s="27" t="s">
        <v>33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35"/>
      <c r="R22" s="35"/>
      <c r="S22" s="35"/>
      <c r="T22" s="35"/>
      <c r="U22" s="19">
        <v>4631.3500000000004</v>
      </c>
      <c r="V22" s="20">
        <v>0.35</v>
      </c>
      <c r="W22" s="31"/>
      <c r="X22" s="21">
        <f t="shared" si="0"/>
        <v>0</v>
      </c>
    </row>
    <row r="23" spans="1:24" ht="15.75" thickBot="1">
      <c r="A23" s="22">
        <v>18</v>
      </c>
      <c r="B23" s="23" t="s">
        <v>34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5"/>
      <c r="T23" s="35"/>
      <c r="U23" s="24">
        <v>43832.82</v>
      </c>
      <c r="V23" s="25">
        <v>3.34</v>
      </c>
      <c r="W23" s="31"/>
      <c r="X23" s="21">
        <f t="shared" si="0"/>
        <v>0</v>
      </c>
    </row>
    <row r="24" spans="1:24" ht="15.75" thickBot="1">
      <c r="A24" s="26">
        <v>19</v>
      </c>
      <c r="B24" s="27" t="s">
        <v>35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35"/>
      <c r="U24" s="19">
        <v>3404.38</v>
      </c>
      <c r="V24" s="20">
        <v>0.26</v>
      </c>
      <c r="W24" s="31"/>
      <c r="X24" s="21">
        <f t="shared" si="0"/>
        <v>0</v>
      </c>
    </row>
    <row r="25" spans="1:24" ht="15.75" thickBot="1">
      <c r="A25" s="22">
        <v>20</v>
      </c>
      <c r="B25" s="23" t="s">
        <v>36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5"/>
      <c r="Q25" s="35"/>
      <c r="R25" s="35"/>
      <c r="S25" s="35"/>
      <c r="T25" s="35"/>
      <c r="U25" s="24">
        <v>8754.93</v>
      </c>
      <c r="V25" s="25">
        <v>0.67</v>
      </c>
      <c r="W25" s="31"/>
      <c r="X25" s="21">
        <f t="shared" si="0"/>
        <v>0</v>
      </c>
    </row>
    <row r="26" spans="1:24" ht="15.75" thickBot="1">
      <c r="A26" s="26">
        <v>21</v>
      </c>
      <c r="B26" s="27" t="s">
        <v>37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5"/>
      <c r="S26" s="35"/>
      <c r="T26" s="35"/>
      <c r="U26" s="19">
        <v>61941.03</v>
      </c>
      <c r="V26" s="20">
        <v>4.72</v>
      </c>
      <c r="W26" s="31"/>
      <c r="X26" s="21">
        <f t="shared" si="0"/>
        <v>0</v>
      </c>
    </row>
    <row r="27" spans="1:24" ht="15.75" thickBot="1">
      <c r="A27" s="22">
        <v>22</v>
      </c>
      <c r="B27" s="23" t="s">
        <v>38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5"/>
      <c r="T27" s="35"/>
      <c r="U27" s="24">
        <v>4690.13</v>
      </c>
      <c r="V27" s="25">
        <v>0.36</v>
      </c>
      <c r="W27" s="31"/>
      <c r="X27" s="21">
        <f t="shared" si="0"/>
        <v>0</v>
      </c>
    </row>
    <row r="28" spans="1:24" ht="15.75" thickBot="1">
      <c r="A28" s="51" t="s">
        <v>39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28">
        <v>1311198.1000000001</v>
      </c>
      <c r="V28" s="29">
        <v>1</v>
      </c>
      <c r="W28" s="31"/>
    </row>
    <row r="29" spans="1:24" ht="15.75" thickTop="1"/>
  </sheetData>
  <mergeCells count="15">
    <mergeCell ref="U4:U5"/>
    <mergeCell ref="V4:V5"/>
    <mergeCell ref="A28:T28"/>
    <mergeCell ref="I4:J4"/>
    <mergeCell ref="K4:L4"/>
    <mergeCell ref="M4:N4"/>
    <mergeCell ref="O4:P4"/>
    <mergeCell ref="Q4:R4"/>
    <mergeCell ref="S4:T4"/>
    <mergeCell ref="G4:H4"/>
    <mergeCell ref="A1:B3"/>
    <mergeCell ref="A4:A5"/>
    <mergeCell ref="B4:B5"/>
    <mergeCell ref="C4:D4"/>
    <mergeCell ref="E4:F4"/>
  </mergeCells>
  <printOptions horizontalCentered="1" verticalCentered="1"/>
  <pageMargins left="0.39370078740157483" right="0.39370078740157483" top="0.39370078740157483" bottom="0.39370078740157483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Mauren</cp:lastModifiedBy>
  <cp:lastPrinted>2012-06-13T22:06:09Z</cp:lastPrinted>
  <dcterms:created xsi:type="dcterms:W3CDTF">2011-08-23T17:34:09Z</dcterms:created>
  <dcterms:modified xsi:type="dcterms:W3CDTF">2012-06-13T22:06:10Z</dcterms:modified>
</cp:coreProperties>
</file>